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upplemental files\Supplemental raw data\"/>
    </mc:Choice>
  </mc:AlternateContent>
  <bookViews>
    <workbookView xWindow="0" yWindow="0" windowWidth="23250" windowHeight="12540"/>
  </bookViews>
  <sheets>
    <sheet name="sheet1" sheetId="6" r:id="rId1"/>
  </sheets>
  <calcPr calcId="152511"/>
</workbook>
</file>

<file path=xl/calcChain.xml><?xml version="1.0" encoding="utf-8"?>
<calcChain xmlns="http://schemas.openxmlformats.org/spreadsheetml/2006/main">
  <c r="N4" i="6" l="1"/>
  <c r="N5" i="6"/>
  <c r="N6" i="6"/>
  <c r="O6" i="6" s="1"/>
  <c r="N7" i="6"/>
  <c r="N8" i="6"/>
  <c r="N3" i="6"/>
  <c r="I4" i="6"/>
  <c r="H4" i="6"/>
  <c r="G4" i="6"/>
  <c r="F4" i="6"/>
  <c r="E4" i="6"/>
  <c r="D4" i="6"/>
  <c r="C4" i="6"/>
  <c r="O3" i="6" l="1"/>
  <c r="P3" i="6"/>
</calcChain>
</file>

<file path=xl/sharedStrings.xml><?xml version="1.0" encoding="utf-8"?>
<sst xmlns="http://schemas.openxmlformats.org/spreadsheetml/2006/main" count="9" uniqueCount="8">
  <si>
    <t>OD</t>
    <phoneticPr fontId="2" type="noConversion"/>
  </si>
  <si>
    <t>Fe2+/μM</t>
    <phoneticPr fontId="2" type="noConversion"/>
  </si>
  <si>
    <t>Pvalue</t>
    <phoneticPr fontId="2" type="noConversion"/>
  </si>
  <si>
    <t>erastin</t>
    <phoneticPr fontId="2" type="noConversion"/>
  </si>
  <si>
    <t>NC</t>
    <phoneticPr fontId="2" type="noConversion"/>
  </si>
  <si>
    <t>concentration</t>
  </si>
  <si>
    <t>Corrected OD</t>
    <phoneticPr fontId="2" type="noConversion"/>
  </si>
  <si>
    <t>mean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</si>
</sst>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 applyAlignment="1"/>
    <xf numFmtId="0" fontId="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8"/>
  <sheetViews>
    <sheetView tabSelected="1" topLeftCell="F1" workbookViewId="0">
      <selection activeCell="N16" sqref="N16"/>
    </sheetView>
  </sheetViews>
  <sheetFormatPr defaultColWidth="9" defaultRowHeight="13.5"/>
  <cols>
    <col min="1" max="1" width="12.75" style="1" customWidth="1"/>
    <col min="2" max="3" width="9" style="1"/>
    <col min="4" max="4" width="9.375" style="1" customWidth="1"/>
    <col min="5" max="16384" width="9" style="1"/>
  </cols>
  <sheetData>
    <row r="2" spans="1:16">
      <c r="A2" s="5" t="s">
        <v>5</v>
      </c>
      <c r="B2" s="2">
        <v>0</v>
      </c>
      <c r="C2" s="2">
        <v>4.6900000000000004</v>
      </c>
      <c r="D2" s="2">
        <v>9.3800000000000008</v>
      </c>
      <c r="E2" s="2">
        <v>18.75</v>
      </c>
      <c r="F2" s="2">
        <v>37.5</v>
      </c>
      <c r="G2" s="2">
        <v>75</v>
      </c>
      <c r="H2" s="2">
        <v>150</v>
      </c>
      <c r="I2" s="2">
        <v>300</v>
      </c>
      <c r="L2" s="3"/>
      <c r="M2" s="3" t="s">
        <v>0</v>
      </c>
      <c r="N2" s="3" t="s">
        <v>1</v>
      </c>
      <c r="O2" s="3" t="s">
        <v>7</v>
      </c>
      <c r="P2" s="3" t="s">
        <v>2</v>
      </c>
    </row>
    <row r="3" spans="1:16">
      <c r="A3" s="3" t="s">
        <v>0</v>
      </c>
      <c r="B3" s="2">
        <v>6.4000000000000001E-2</v>
      </c>
      <c r="C3" s="2">
        <v>9.1999999999999998E-2</v>
      </c>
      <c r="D3" s="2">
        <v>9.5000000000000001E-2</v>
      </c>
      <c r="E3" s="2">
        <v>0.158</v>
      </c>
      <c r="F3" s="2">
        <v>0.189</v>
      </c>
      <c r="G3" s="2">
        <v>0.27400000000000002</v>
      </c>
      <c r="H3" s="2">
        <v>0.38900000000000001</v>
      </c>
      <c r="I3" s="2">
        <v>0.73299999999999998</v>
      </c>
      <c r="L3" s="6" t="s">
        <v>4</v>
      </c>
      <c r="M3" s="4">
        <v>0.11600000000000001</v>
      </c>
      <c r="N3" s="4">
        <f>(M3-0.064-0.0262)/0.0021</f>
        <v>12.285714285714288</v>
      </c>
      <c r="O3" s="7">
        <f>AVERAGE(N3:N5)</f>
        <v>9.9047619047619051</v>
      </c>
      <c r="P3" s="8">
        <f>_xlfn.T.TEST(N3:N5,N6:N8,2,2)</f>
        <v>2.9227869313184595E-5</v>
      </c>
    </row>
    <row r="4" spans="1:16">
      <c r="A4" s="3" t="s">
        <v>6</v>
      </c>
      <c r="B4" s="2">
        <v>0</v>
      </c>
      <c r="C4" s="2">
        <f>C3-0.064</f>
        <v>2.7999999999999997E-2</v>
      </c>
      <c r="D4" s="2">
        <f t="shared" ref="D4:I4" si="0">D3-0.064</f>
        <v>3.1E-2</v>
      </c>
      <c r="E4" s="2">
        <f t="shared" si="0"/>
        <v>9.4E-2</v>
      </c>
      <c r="F4" s="2">
        <f t="shared" si="0"/>
        <v>0.125</v>
      </c>
      <c r="G4" s="2">
        <f t="shared" si="0"/>
        <v>0.21000000000000002</v>
      </c>
      <c r="H4" s="2">
        <f t="shared" si="0"/>
        <v>0.32500000000000001</v>
      </c>
      <c r="I4" s="2">
        <f t="shared" si="0"/>
        <v>0.66900000000000004</v>
      </c>
      <c r="L4" s="6"/>
      <c r="M4" s="4">
        <v>0.109</v>
      </c>
      <c r="N4" s="4">
        <f t="shared" ref="N4:N8" si="1">(M4-0.064-0.0262)/0.0021</f>
        <v>8.9523809523809508</v>
      </c>
      <c r="O4" s="7"/>
      <c r="P4" s="9"/>
    </row>
    <row r="5" spans="1:16">
      <c r="L5" s="6"/>
      <c r="M5" s="4">
        <v>0.108</v>
      </c>
      <c r="N5" s="4">
        <f t="shared" si="1"/>
        <v>8.4761904761904745</v>
      </c>
      <c r="O5" s="7"/>
      <c r="P5" s="9"/>
    </row>
    <row r="6" spans="1:16">
      <c r="L6" s="6" t="s">
        <v>3</v>
      </c>
      <c r="M6" s="4">
        <v>0.27600000000000002</v>
      </c>
      <c r="N6" s="4">
        <f t="shared" si="1"/>
        <v>88.476190476190496</v>
      </c>
      <c r="O6" s="7">
        <f>AVERAGE(N6:N8)</f>
        <v>96.253968253968267</v>
      </c>
      <c r="P6" s="9"/>
    </row>
    <row r="7" spans="1:16">
      <c r="L7" s="6"/>
      <c r="M7" s="4">
        <v>0.3</v>
      </c>
      <c r="N7" s="4">
        <f t="shared" si="1"/>
        <v>99.904761904761898</v>
      </c>
      <c r="O7" s="7"/>
      <c r="P7" s="9"/>
    </row>
    <row r="8" spans="1:16">
      <c r="L8" s="6"/>
      <c r="M8" s="4">
        <v>0.30099999999999999</v>
      </c>
      <c r="N8" s="4">
        <f t="shared" si="1"/>
        <v>100.38095238095238</v>
      </c>
      <c r="O8" s="7"/>
      <c r="P8" s="10"/>
    </row>
  </sheetData>
  <mergeCells count="5">
    <mergeCell ref="L3:L5"/>
    <mergeCell ref="L6:L8"/>
    <mergeCell ref="O3:O5"/>
    <mergeCell ref="O6:O8"/>
    <mergeCell ref="P3:P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何俊丽</dc:creator>
  <cp:lastModifiedBy>Administrator</cp:lastModifiedBy>
  <dcterms:created xsi:type="dcterms:W3CDTF">2021-12-27T09:28:00Z</dcterms:created>
  <dcterms:modified xsi:type="dcterms:W3CDTF">2022-12-26T01:31:51Z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9BF6764A5B1C490498301669AF460629</vt:lpwstr>
  </property>
  <property fmtid="{D5CDD505-2E9C-101B-9397-08002B2CF9AE}" pid="3" name="KSOProductBuildVer">
    <vt:lpwstr>2052-11.1.0.12763</vt:lpwstr>
  </property>
</Properties>
</file>